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6" sheetId="1" r:id="rId1"/>
  </sheets>
  <calcPr calcId="144525"/>
</workbook>
</file>

<file path=xl/calcChain.xml><?xml version="1.0" encoding="utf-8"?>
<calcChain xmlns="http://schemas.openxmlformats.org/spreadsheetml/2006/main">
  <c r="E51" i="1" l="1"/>
  <c r="E27" i="1"/>
  <c r="E23" i="1"/>
  <c r="F50" i="1"/>
  <c r="F48" i="1"/>
  <c r="F47" i="1"/>
  <c r="F46" i="1"/>
  <c r="F45" i="1"/>
  <c r="F44" i="1"/>
  <c r="F43" i="1"/>
  <c r="F42" i="1"/>
  <c r="F41" i="1"/>
  <c r="F40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E49" i="1"/>
  <c r="F49" i="1" s="1"/>
  <c r="E39" i="1"/>
  <c r="F39" i="1" s="1"/>
  <c r="E19" i="1"/>
  <c r="D27" i="1" l="1"/>
  <c r="D23" i="1"/>
  <c r="D49" i="1" l="1"/>
  <c r="D39" i="1"/>
  <c r="D19" i="1" l="1"/>
  <c r="D51" i="1" s="1"/>
  <c r="F51" i="1" s="1"/>
</calcChain>
</file>

<file path=xl/sharedStrings.xml><?xml version="1.0" encoding="utf-8"?>
<sst xmlns="http://schemas.openxmlformats.org/spreadsheetml/2006/main" count="68" uniqueCount="57">
  <si>
    <t>( рублей)</t>
  </si>
  <si>
    <t>№ п/п</t>
  </si>
  <si>
    <t>Наименование передаваемого полномочия, сельские поселения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</si>
  <si>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</si>
  <si>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</si>
  <si>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</si>
  <si>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</si>
  <si>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</si>
  <si>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</si>
  <si>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</si>
  <si>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</si>
  <si>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</si>
  <si>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Амурское поселение</t>
  </si>
  <si>
    <t>Верх-Уймонское поселение</t>
  </si>
  <si>
    <t>Горбуновское поселение</t>
  </si>
  <si>
    <t>Карагайское поселение</t>
  </si>
  <si>
    <t>Катандинское поселение</t>
  </si>
  <si>
    <t>Огневское поселение</t>
  </si>
  <si>
    <t xml:space="preserve">Талдинское послеление </t>
  </si>
  <si>
    <t>Усть-Коксинское поселение</t>
  </si>
  <si>
    <t xml:space="preserve">Чендекское поселение </t>
  </si>
  <si>
    <t>2.1</t>
  </si>
  <si>
    <t>2.2</t>
  </si>
  <si>
    <t>2.3</t>
  </si>
  <si>
    <t>2.4</t>
  </si>
  <si>
    <t>2.5</t>
  </si>
  <si>
    <t>2.6</t>
  </si>
  <si>
    <t>2.7</t>
  </si>
  <si>
    <t>2.9</t>
  </si>
  <si>
    <t>Реквизиты соглашения</t>
  </si>
  <si>
    <t xml:space="preserve">Всего иных межбюджетных трансфертов </t>
  </si>
  <si>
    <t>Иные межбюджетные  трансферты на осуществление переданных полномочий  "Организация в границах поселения водоснабжения населения".</t>
  </si>
  <si>
    <t>Иные межбюджетные трансферты бюджетам сельских поселений на осуществление части полномочий по решению вопросов местного значения в соответствии с заключенными соглашениями   на 2016 год</t>
  </si>
  <si>
    <t>Иные межбюджетные  трансферты на осуществление переданных полномочий "Организация утилизации отходов (буртовки)"</t>
  </si>
  <si>
    <t>№2-1 от 16 декабря 2015г.</t>
  </si>
  <si>
    <t>№7-1 от 16 декабря 2015г.</t>
  </si>
  <si>
    <t>№6-1 от 16 декабря 2015г.</t>
  </si>
  <si>
    <t>№4-1 от 16 декабря 2015г.</t>
  </si>
  <si>
    <t>№ 4-2 от 16 декабря 2015г.</t>
  </si>
  <si>
    <t>№5-1 от 16 декабря 2015г.</t>
  </si>
  <si>
    <t>№ 5-2 от 16 декабря 2015г.</t>
  </si>
  <si>
    <t>№ 8-2 от 16 декабря 2015г.</t>
  </si>
  <si>
    <t>№8-1 от 16 декабря 2015г.</t>
  </si>
  <si>
    <t>№9-1 от 16 декабря 2015г.</t>
  </si>
  <si>
    <t>№1-1 от 16 декабря 2015г.</t>
  </si>
  <si>
    <t>№3-1 от 16 декабря 2015г.</t>
  </si>
  <si>
    <t>№ 1-2 от 16 декабря 2015г.</t>
  </si>
  <si>
    <t>№ 3-2 от 16 декабря 2015г.</t>
  </si>
  <si>
    <t>№ 7-2 от 16 декабря 2015г.</t>
  </si>
  <si>
    <t>Иные межбюджетные  трансферты на осуществление переданных полномочий "Об организации и осуществлении мероприятий по дорожной деятельности в отношении автомобильных дорог местного значения и границах населенных пунктов поселения и обеспечение безопастности дорожного движения на них, включая создание и обеспечение  функционирования парковок( парковочных мест), осуществление муниципального контроля за сохранностью автомобильных 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осуществление дорожной деятельности"</t>
  </si>
  <si>
    <t>3.1</t>
  </si>
  <si>
    <t>МО "Усть-Коксинский район" за 2016 год"</t>
  </si>
  <si>
    <t>к отчету "Об исполнении бюджета</t>
  </si>
  <si>
    <t>Уточненный план на год, руб.</t>
  </si>
  <si>
    <t>Исполнено, руб.</t>
  </si>
  <si>
    <t xml:space="preserve">Процент исполнения,%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</si>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</sst>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4" xfId="1" applyFont="1" applyBorder="1"/>
    <xf numFmtId="0" fontId="5" fillId="2" borderId="4" xfId="1" applyFont="1" applyFill="1" applyBorder="1"/>
    <xf numFmtId="0" fontId="5" fillId="0" borderId="5" xfId="1" applyFont="1" applyBorder="1"/>
    <xf numFmtId="0" fontId="5" fillId="0" borderId="1" xfId="1" applyFont="1" applyBorder="1"/>
    <xf numFmtId="4" fontId="10" fillId="0" borderId="1" xfId="0" applyNumberFormat="1" applyFont="1" applyBorder="1" applyAlignment="1">
      <alignment horizontal="center" vertical="center" wrapText="1"/>
    </xf>
    <xf numFmtId="0" fontId="5" fillId="2" borderId="1" xfId="1" applyFont="1" applyFill="1" applyBorder="1"/>
    <xf numFmtId="4" fontId="8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wrapText="1"/>
    </xf>
    <xf numFmtId="0" fontId="5" fillId="0" borderId="3" xfId="1" applyFont="1" applyBorder="1"/>
    <xf numFmtId="0" fontId="5" fillId="0" borderId="6" xfId="1" applyFont="1" applyBorder="1"/>
    <xf numFmtId="0" fontId="0" fillId="0" borderId="0" xfId="0" applyAlignment="1">
      <alignment vertical="center"/>
    </xf>
    <xf numFmtId="0" fontId="5" fillId="0" borderId="3" xfId="1" applyFont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3" xfId="1" applyFont="1" applyBorder="1"/>
    <xf numFmtId="4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3" fontId="8" fillId="0" borderId="1" xfId="2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3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Обычный_Формы расчетов поселений" xfId="1"/>
    <cellStyle name="Процентный" xfId="3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SheetLayoutView="100" workbookViewId="0">
      <selection activeCell="E23" sqref="E23"/>
    </sheetView>
  </sheetViews>
  <sheetFormatPr defaultRowHeight="15" x14ac:dyDescent="0.25"/>
  <cols>
    <col min="2" max="2" width="51.85546875" customWidth="1"/>
    <col min="3" max="3" width="21.5703125" customWidth="1"/>
    <col min="4" max="5" width="15.28515625" customWidth="1"/>
    <col min="6" max="6" width="18.28515625" customWidth="1"/>
  </cols>
  <sheetData>
    <row r="1" spans="1:7" ht="16.5" customHeight="1" x14ac:dyDescent="0.25">
      <c r="C1" s="26"/>
      <c r="D1" s="37" t="s">
        <v>56</v>
      </c>
      <c r="E1" s="37"/>
      <c r="F1" s="37"/>
      <c r="G1" s="26"/>
    </row>
    <row r="2" spans="1:7" ht="17.25" customHeight="1" x14ac:dyDescent="0.25">
      <c r="C2" s="37" t="s">
        <v>52</v>
      </c>
      <c r="D2" s="37"/>
      <c r="E2" s="37"/>
      <c r="F2" s="37"/>
    </row>
    <row r="3" spans="1:7" ht="15" customHeight="1" x14ac:dyDescent="0.25">
      <c r="C3" s="37" t="s">
        <v>51</v>
      </c>
      <c r="D3" s="37"/>
      <c r="E3" s="37"/>
      <c r="F3" s="37"/>
    </row>
    <row r="4" spans="1:7" ht="12" customHeight="1" x14ac:dyDescent="0.25">
      <c r="B4" s="22"/>
      <c r="C4" s="26"/>
      <c r="D4" s="37"/>
      <c r="E4" s="37"/>
      <c r="F4" s="37"/>
      <c r="G4" s="26"/>
    </row>
    <row r="5" spans="1:7" s="1" customFormat="1" ht="54.75" customHeight="1" x14ac:dyDescent="0.25">
      <c r="B5" s="34" t="s">
        <v>32</v>
      </c>
      <c r="C5" s="34"/>
      <c r="D5" s="34"/>
      <c r="E5" s="34"/>
      <c r="F5" s="34"/>
    </row>
    <row r="6" spans="1:7" s="2" customFormat="1" ht="15.75" x14ac:dyDescent="0.25">
      <c r="F6" s="3" t="s">
        <v>0</v>
      </c>
    </row>
    <row r="7" spans="1:7" s="1" customFormat="1" ht="52.5" customHeight="1" x14ac:dyDescent="0.25">
      <c r="A7" s="32" t="s">
        <v>1</v>
      </c>
      <c r="B7" s="32" t="s">
        <v>2</v>
      </c>
      <c r="C7" s="32" t="s">
        <v>29</v>
      </c>
      <c r="D7" s="32" t="s">
        <v>53</v>
      </c>
      <c r="E7" s="32" t="s">
        <v>54</v>
      </c>
      <c r="F7" s="33" t="s">
        <v>55</v>
      </c>
    </row>
    <row r="8" spans="1:7" s="6" customFormat="1" ht="13.5" customHeight="1" x14ac:dyDescent="0.25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7" s="6" customFormat="1" ht="57.75" hidden="1" customHeight="1" x14ac:dyDescent="0.25">
      <c r="A9" s="10"/>
      <c r="B9" s="9"/>
      <c r="C9" s="9"/>
      <c r="D9" s="18"/>
      <c r="E9" s="18"/>
      <c r="F9" s="24"/>
    </row>
    <row r="10" spans="1:7" s="6" customFormat="1" ht="12.75" hidden="1" customHeight="1" x14ac:dyDescent="0.2">
      <c r="A10" s="11"/>
      <c r="B10" s="12"/>
      <c r="C10" s="20"/>
      <c r="D10" s="23"/>
      <c r="E10" s="23"/>
      <c r="F10" s="16"/>
    </row>
    <row r="11" spans="1:7" s="6" customFormat="1" ht="12.75" hidden="1" customHeight="1" x14ac:dyDescent="0.2">
      <c r="A11" s="11"/>
      <c r="B11" s="12"/>
      <c r="C11" s="20"/>
      <c r="D11" s="20"/>
      <c r="E11" s="20"/>
      <c r="F11" s="16"/>
    </row>
    <row r="12" spans="1:7" s="6" customFormat="1" ht="12.75" hidden="1" customHeight="1" x14ac:dyDescent="0.2">
      <c r="A12" s="11"/>
      <c r="B12" s="12"/>
      <c r="C12" s="20"/>
      <c r="D12" s="20"/>
      <c r="E12" s="20"/>
      <c r="F12" s="16"/>
    </row>
    <row r="13" spans="1:7" s="6" customFormat="1" ht="12.75" hidden="1" customHeight="1" x14ac:dyDescent="0.2">
      <c r="A13" s="11"/>
      <c r="B13" s="12"/>
      <c r="C13" s="20"/>
      <c r="D13" s="20"/>
      <c r="E13" s="20"/>
      <c r="F13" s="16"/>
    </row>
    <row r="14" spans="1:7" s="6" customFormat="1" ht="12.75" hidden="1" customHeight="1" x14ac:dyDescent="0.2">
      <c r="A14" s="11"/>
      <c r="B14" s="13"/>
      <c r="C14" s="20"/>
      <c r="D14" s="20"/>
      <c r="E14" s="20"/>
      <c r="F14" s="16"/>
    </row>
    <row r="15" spans="1:7" s="6" customFormat="1" ht="12.75" hidden="1" customHeight="1" x14ac:dyDescent="0.2">
      <c r="A15" s="11"/>
      <c r="B15" s="12"/>
      <c r="C15" s="20"/>
      <c r="D15" s="20"/>
      <c r="E15" s="20"/>
      <c r="F15" s="16"/>
    </row>
    <row r="16" spans="1:7" s="6" customFormat="1" ht="13.5" hidden="1" customHeight="1" x14ac:dyDescent="0.2">
      <c r="A16" s="11"/>
      <c r="B16" s="12"/>
      <c r="C16" s="20"/>
      <c r="D16" s="20"/>
      <c r="E16" s="20"/>
      <c r="F16" s="16"/>
    </row>
    <row r="17" spans="1:6" s="6" customFormat="1" ht="13.5" hidden="1" customHeight="1" x14ac:dyDescent="0.2">
      <c r="A17" s="11"/>
      <c r="B17" s="12"/>
      <c r="C17" s="20"/>
      <c r="D17" s="23"/>
      <c r="E17" s="23"/>
      <c r="F17" s="16"/>
    </row>
    <row r="18" spans="1:6" s="6" customFormat="1" ht="13.5" hidden="1" customHeight="1" x14ac:dyDescent="0.2">
      <c r="A18" s="11"/>
      <c r="B18" s="14"/>
      <c r="C18" s="20"/>
      <c r="D18" s="20"/>
      <c r="E18" s="20"/>
      <c r="F18" s="16"/>
    </row>
    <row r="19" spans="1:6" s="6" customFormat="1" ht="54" customHeight="1" x14ac:dyDescent="0.2">
      <c r="A19" s="10">
        <v>1</v>
      </c>
      <c r="B19" s="25" t="s">
        <v>33</v>
      </c>
      <c r="C19" s="21"/>
      <c r="D19" s="31">
        <f>SUM(D20:D28)</f>
        <v>962630</v>
      </c>
      <c r="E19" s="31">
        <f>SUM(E20:E28)</f>
        <v>962630</v>
      </c>
      <c r="F19" s="31">
        <f>E19/D19*100</f>
        <v>100</v>
      </c>
    </row>
    <row r="20" spans="1:6" s="6" customFormat="1" ht="13.5" customHeight="1" x14ac:dyDescent="0.2">
      <c r="A20" s="11" t="s">
        <v>3</v>
      </c>
      <c r="B20" s="15" t="s">
        <v>12</v>
      </c>
      <c r="C20" s="20" t="s">
        <v>44</v>
      </c>
      <c r="D20" s="30">
        <v>148010</v>
      </c>
      <c r="E20" s="30">
        <v>148010</v>
      </c>
      <c r="F20" s="30">
        <f t="shared" ref="F20:F51" si="0">E20/D20*100</f>
        <v>100</v>
      </c>
    </row>
    <row r="21" spans="1:6" s="6" customFormat="1" ht="13.5" customHeight="1" x14ac:dyDescent="0.2">
      <c r="A21" s="11" t="s">
        <v>4</v>
      </c>
      <c r="B21" s="15" t="s">
        <v>13</v>
      </c>
      <c r="C21" s="20" t="s">
        <v>34</v>
      </c>
      <c r="D21" s="30">
        <v>140100</v>
      </c>
      <c r="E21" s="30">
        <v>140100</v>
      </c>
      <c r="F21" s="30">
        <f t="shared" si="0"/>
        <v>100</v>
      </c>
    </row>
    <row r="22" spans="1:6" s="6" customFormat="1" ht="13.5" customHeight="1" x14ac:dyDescent="0.2">
      <c r="A22" s="11" t="s">
        <v>5</v>
      </c>
      <c r="B22" s="15" t="s">
        <v>14</v>
      </c>
      <c r="C22" s="20" t="s">
        <v>45</v>
      </c>
      <c r="D22" s="30">
        <v>37860</v>
      </c>
      <c r="E22" s="30">
        <v>37860</v>
      </c>
      <c r="F22" s="30">
        <f t="shared" si="0"/>
        <v>100</v>
      </c>
    </row>
    <row r="23" spans="1:6" s="6" customFormat="1" ht="13.5" customHeight="1" x14ac:dyDescent="0.2">
      <c r="A23" s="11" t="s">
        <v>6</v>
      </c>
      <c r="B23" s="15" t="s">
        <v>15</v>
      </c>
      <c r="C23" s="20" t="s">
        <v>37</v>
      </c>
      <c r="D23" s="30">
        <f>25230+10000</f>
        <v>35230</v>
      </c>
      <c r="E23" s="30">
        <f>25230+10000</f>
        <v>35230</v>
      </c>
      <c r="F23" s="30">
        <f t="shared" si="0"/>
        <v>100</v>
      </c>
    </row>
    <row r="24" spans="1:6" s="6" customFormat="1" ht="13.5" customHeight="1" x14ac:dyDescent="0.2">
      <c r="A24" s="11" t="s">
        <v>7</v>
      </c>
      <c r="B24" s="17" t="s">
        <v>16</v>
      </c>
      <c r="C24" s="20" t="s">
        <v>39</v>
      </c>
      <c r="D24" s="30">
        <v>37860</v>
      </c>
      <c r="E24" s="30">
        <v>37860</v>
      </c>
      <c r="F24" s="30">
        <f t="shared" si="0"/>
        <v>100</v>
      </c>
    </row>
    <row r="25" spans="1:6" s="6" customFormat="1" ht="13.5" customHeight="1" x14ac:dyDescent="0.2">
      <c r="A25" s="11" t="s">
        <v>8</v>
      </c>
      <c r="B25" s="15" t="s">
        <v>17</v>
      </c>
      <c r="C25" s="20" t="s">
        <v>36</v>
      </c>
      <c r="D25" s="30">
        <v>295480</v>
      </c>
      <c r="E25" s="30">
        <v>295480</v>
      </c>
      <c r="F25" s="30">
        <f t="shared" si="0"/>
        <v>100</v>
      </c>
    </row>
    <row r="26" spans="1:6" s="6" customFormat="1" ht="13.5" customHeight="1" x14ac:dyDescent="0.2">
      <c r="A26" s="11" t="s">
        <v>9</v>
      </c>
      <c r="B26" s="15" t="s">
        <v>18</v>
      </c>
      <c r="C26" s="20" t="s">
        <v>35</v>
      </c>
      <c r="D26" s="30">
        <v>90230</v>
      </c>
      <c r="E26" s="30">
        <v>90230</v>
      </c>
      <c r="F26" s="30">
        <f t="shared" si="0"/>
        <v>100</v>
      </c>
    </row>
    <row r="27" spans="1:6" s="6" customFormat="1" ht="13.5" customHeight="1" x14ac:dyDescent="0.2">
      <c r="A27" s="11" t="s">
        <v>10</v>
      </c>
      <c r="B27" s="15" t="s">
        <v>19</v>
      </c>
      <c r="C27" s="20" t="s">
        <v>42</v>
      </c>
      <c r="D27" s="30">
        <f>37860+130000+10000</f>
        <v>177860</v>
      </c>
      <c r="E27" s="30">
        <f>37860+130000+10000</f>
        <v>177860</v>
      </c>
      <c r="F27" s="30">
        <f t="shared" si="0"/>
        <v>100</v>
      </c>
    </row>
    <row r="28" spans="1:6" s="6" customFormat="1" ht="13.5" hidden="1" customHeight="1" x14ac:dyDescent="0.2">
      <c r="A28" s="11" t="s">
        <v>11</v>
      </c>
      <c r="B28" s="15" t="s">
        <v>20</v>
      </c>
      <c r="C28" s="20" t="s">
        <v>43</v>
      </c>
      <c r="D28" s="28">
        <v>0</v>
      </c>
      <c r="E28" s="28"/>
      <c r="F28" s="30" t="e">
        <f t="shared" si="0"/>
        <v>#DIV/0!</v>
      </c>
    </row>
    <row r="29" spans="1:6" s="6" customFormat="1" ht="50.25" hidden="1" customHeight="1" x14ac:dyDescent="0.25">
      <c r="A29" s="10"/>
      <c r="B29" s="9"/>
      <c r="C29" s="9"/>
      <c r="D29" s="27"/>
      <c r="E29" s="27"/>
      <c r="F29" s="30" t="e">
        <f t="shared" si="0"/>
        <v>#DIV/0!</v>
      </c>
    </row>
    <row r="30" spans="1:6" s="6" customFormat="1" ht="15.75" hidden="1" x14ac:dyDescent="0.25">
      <c r="A30" s="11"/>
      <c r="B30" s="15"/>
      <c r="C30" s="20"/>
      <c r="D30" s="29"/>
      <c r="E30" s="29"/>
      <c r="F30" s="30" t="e">
        <f t="shared" si="0"/>
        <v>#DIV/0!</v>
      </c>
    </row>
    <row r="31" spans="1:6" s="6" customFormat="1" ht="15.75" hidden="1" x14ac:dyDescent="0.25">
      <c r="A31" s="11"/>
      <c r="B31" s="15"/>
      <c r="C31" s="20"/>
      <c r="D31" s="29"/>
      <c r="E31" s="29"/>
      <c r="F31" s="30" t="e">
        <f t="shared" si="0"/>
        <v>#DIV/0!</v>
      </c>
    </row>
    <row r="32" spans="1:6" s="6" customFormat="1" ht="15.75" hidden="1" x14ac:dyDescent="0.25">
      <c r="A32" s="11"/>
      <c r="B32" s="15"/>
      <c r="C32" s="20"/>
      <c r="D32" s="29"/>
      <c r="E32" s="29"/>
      <c r="F32" s="30" t="e">
        <f t="shared" si="0"/>
        <v>#DIV/0!</v>
      </c>
    </row>
    <row r="33" spans="1:6" s="6" customFormat="1" ht="15.75" hidden="1" x14ac:dyDescent="0.25">
      <c r="A33" s="11"/>
      <c r="B33" s="15"/>
      <c r="C33" s="20"/>
      <c r="D33" s="29"/>
      <c r="E33" s="29"/>
      <c r="F33" s="30" t="e">
        <f t="shared" si="0"/>
        <v>#DIV/0!</v>
      </c>
    </row>
    <row r="34" spans="1:6" s="6" customFormat="1" ht="13.5" hidden="1" customHeight="1" x14ac:dyDescent="0.25">
      <c r="A34" s="11"/>
      <c r="B34" s="17"/>
      <c r="C34" s="20"/>
      <c r="D34" s="29"/>
      <c r="E34" s="29"/>
      <c r="F34" s="30" t="e">
        <f t="shared" si="0"/>
        <v>#DIV/0!</v>
      </c>
    </row>
    <row r="35" spans="1:6" s="6" customFormat="1" ht="13.5" hidden="1" customHeight="1" x14ac:dyDescent="0.25">
      <c r="A35" s="11"/>
      <c r="B35" s="15"/>
      <c r="C35" s="20"/>
      <c r="D35" s="29"/>
      <c r="E35" s="29"/>
      <c r="F35" s="30" t="e">
        <f t="shared" si="0"/>
        <v>#DIV/0!</v>
      </c>
    </row>
    <row r="36" spans="1:6" s="6" customFormat="1" ht="13.5" hidden="1" customHeight="1" x14ac:dyDescent="0.25">
      <c r="A36" s="11"/>
      <c r="B36" s="15"/>
      <c r="C36" s="20"/>
      <c r="D36" s="29"/>
      <c r="E36" s="29"/>
      <c r="F36" s="30" t="e">
        <f t="shared" si="0"/>
        <v>#DIV/0!</v>
      </c>
    </row>
    <row r="37" spans="1:6" s="6" customFormat="1" ht="13.5" hidden="1" customHeight="1" x14ac:dyDescent="0.25">
      <c r="A37" s="11"/>
      <c r="B37" s="15"/>
      <c r="C37" s="20"/>
      <c r="D37" s="29"/>
      <c r="E37" s="29"/>
      <c r="F37" s="30" t="e">
        <f t="shared" si="0"/>
        <v>#DIV/0!</v>
      </c>
    </row>
    <row r="38" spans="1:6" s="6" customFormat="1" ht="13.5" hidden="1" customHeight="1" x14ac:dyDescent="0.25">
      <c r="A38" s="11"/>
      <c r="B38" s="15"/>
      <c r="C38" s="20"/>
      <c r="D38" s="29"/>
      <c r="E38" s="29"/>
      <c r="F38" s="30" t="e">
        <f t="shared" si="0"/>
        <v>#DIV/0!</v>
      </c>
    </row>
    <row r="39" spans="1:6" s="6" customFormat="1" ht="58.5" customHeight="1" x14ac:dyDescent="0.25">
      <c r="A39" s="10">
        <v>2</v>
      </c>
      <c r="B39" s="9" t="s">
        <v>31</v>
      </c>
      <c r="C39" s="9"/>
      <c r="D39" s="31">
        <f>SUM(D40:D48)</f>
        <v>967828</v>
      </c>
      <c r="E39" s="31">
        <f>SUM(E40:E48)</f>
        <v>967828</v>
      </c>
      <c r="F39" s="31">
        <f t="shared" si="0"/>
        <v>100</v>
      </c>
    </row>
    <row r="40" spans="1:6" s="6" customFormat="1" ht="12.75" x14ac:dyDescent="0.2">
      <c r="A40" s="11" t="s">
        <v>21</v>
      </c>
      <c r="B40" s="15" t="s">
        <v>12</v>
      </c>
      <c r="C40" s="20" t="s">
        <v>46</v>
      </c>
      <c r="D40" s="30">
        <v>177620</v>
      </c>
      <c r="E40" s="30">
        <v>177620</v>
      </c>
      <c r="F40" s="30">
        <f t="shared" si="0"/>
        <v>100</v>
      </c>
    </row>
    <row r="41" spans="1:6" s="6" customFormat="1" ht="12.75" hidden="1" x14ac:dyDescent="0.2">
      <c r="A41" s="11" t="s">
        <v>22</v>
      </c>
      <c r="B41" s="15" t="s">
        <v>13</v>
      </c>
      <c r="C41" s="20"/>
      <c r="D41" s="30"/>
      <c r="E41" s="30"/>
      <c r="F41" s="30" t="e">
        <f t="shared" si="0"/>
        <v>#DIV/0!</v>
      </c>
    </row>
    <row r="42" spans="1:6" s="6" customFormat="1" ht="12.75" x14ac:dyDescent="0.2">
      <c r="A42" s="11" t="s">
        <v>22</v>
      </c>
      <c r="B42" s="15" t="s">
        <v>14</v>
      </c>
      <c r="C42" s="20" t="s">
        <v>47</v>
      </c>
      <c r="D42" s="30">
        <v>121500</v>
      </c>
      <c r="E42" s="30">
        <v>121500</v>
      </c>
      <c r="F42" s="30">
        <f t="shared" si="0"/>
        <v>100</v>
      </c>
    </row>
    <row r="43" spans="1:6" s="6" customFormat="1" ht="12.75" x14ac:dyDescent="0.2">
      <c r="A43" s="11" t="s">
        <v>23</v>
      </c>
      <c r="B43" s="15" t="s">
        <v>15</v>
      </c>
      <c r="C43" s="20" t="s">
        <v>38</v>
      </c>
      <c r="D43" s="30">
        <v>241608</v>
      </c>
      <c r="E43" s="30">
        <v>241608</v>
      </c>
      <c r="F43" s="30">
        <f t="shared" si="0"/>
        <v>100</v>
      </c>
    </row>
    <row r="44" spans="1:6" s="6" customFormat="1" ht="13.5" customHeight="1" x14ac:dyDescent="0.2">
      <c r="A44" s="11" t="s">
        <v>24</v>
      </c>
      <c r="B44" s="17" t="s">
        <v>16</v>
      </c>
      <c r="C44" s="20" t="s">
        <v>40</v>
      </c>
      <c r="D44" s="30">
        <v>264100</v>
      </c>
      <c r="E44" s="30">
        <v>264100</v>
      </c>
      <c r="F44" s="30">
        <f t="shared" si="0"/>
        <v>100</v>
      </c>
    </row>
    <row r="45" spans="1:6" s="6" customFormat="1" ht="13.5" customHeight="1" x14ac:dyDescent="0.2">
      <c r="A45" s="11" t="s">
        <v>25</v>
      </c>
      <c r="B45" s="15" t="s">
        <v>17</v>
      </c>
      <c r="C45" s="20"/>
      <c r="D45" s="30">
        <v>23500</v>
      </c>
      <c r="E45" s="30">
        <v>23500</v>
      </c>
      <c r="F45" s="30">
        <f t="shared" si="0"/>
        <v>100</v>
      </c>
    </row>
    <row r="46" spans="1:6" s="6" customFormat="1" ht="13.5" customHeight="1" x14ac:dyDescent="0.2">
      <c r="A46" s="11" t="s">
        <v>26</v>
      </c>
      <c r="B46" s="15" t="s">
        <v>18</v>
      </c>
      <c r="C46" s="20" t="s">
        <v>48</v>
      </c>
      <c r="D46" s="30">
        <v>105000</v>
      </c>
      <c r="E46" s="30">
        <v>105000</v>
      </c>
      <c r="F46" s="30">
        <f t="shared" si="0"/>
        <v>100</v>
      </c>
    </row>
    <row r="47" spans="1:6" s="6" customFormat="1" ht="13.5" customHeight="1" x14ac:dyDescent="0.2">
      <c r="A47" s="11" t="s">
        <v>27</v>
      </c>
      <c r="B47" s="15" t="s">
        <v>19</v>
      </c>
      <c r="C47" s="20" t="s">
        <v>41</v>
      </c>
      <c r="D47" s="30">
        <v>34500</v>
      </c>
      <c r="E47" s="30">
        <v>34500</v>
      </c>
      <c r="F47" s="30">
        <f t="shared" si="0"/>
        <v>100</v>
      </c>
    </row>
    <row r="48" spans="1:6" s="6" customFormat="1" ht="13.5" hidden="1" customHeight="1" x14ac:dyDescent="0.2">
      <c r="A48" s="11" t="s">
        <v>28</v>
      </c>
      <c r="B48" s="15" t="s">
        <v>20</v>
      </c>
      <c r="C48" s="20"/>
      <c r="D48" s="28">
        <v>0</v>
      </c>
      <c r="E48" s="28"/>
      <c r="F48" s="30" t="e">
        <f t="shared" si="0"/>
        <v>#DIV/0!</v>
      </c>
    </row>
    <row r="49" spans="1:6" ht="228" x14ac:dyDescent="0.25">
      <c r="A49" s="10">
        <v>3</v>
      </c>
      <c r="B49" s="9" t="s">
        <v>49</v>
      </c>
      <c r="C49" s="9"/>
      <c r="D49" s="31">
        <f>SUM(D50)</f>
        <v>170000</v>
      </c>
      <c r="E49" s="31">
        <f>SUM(E50)</f>
        <v>170000</v>
      </c>
      <c r="F49" s="30">
        <f t="shared" si="0"/>
        <v>100</v>
      </c>
    </row>
    <row r="50" spans="1:6" x14ac:dyDescent="0.25">
      <c r="A50" s="11" t="s">
        <v>50</v>
      </c>
      <c r="B50" s="17" t="s">
        <v>16</v>
      </c>
      <c r="C50" s="15"/>
      <c r="D50" s="30">
        <v>170000</v>
      </c>
      <c r="E50" s="30">
        <v>170000</v>
      </c>
      <c r="F50" s="30">
        <f t="shared" si="0"/>
        <v>100</v>
      </c>
    </row>
    <row r="51" spans="1:6" ht="15.75" x14ac:dyDescent="0.25">
      <c r="A51" s="35" t="s">
        <v>30</v>
      </c>
      <c r="B51" s="36"/>
      <c r="C51" s="19"/>
      <c r="D51" s="31">
        <f t="shared" ref="D51:E51" si="1">D39+D19+D49</f>
        <v>2100458</v>
      </c>
      <c r="E51" s="31">
        <f t="shared" si="1"/>
        <v>2100458</v>
      </c>
      <c r="F51" s="31">
        <f t="shared" si="0"/>
        <v>100</v>
      </c>
    </row>
    <row r="52" spans="1:6" ht="15.75" x14ac:dyDescent="0.25">
      <c r="B52" s="8"/>
      <c r="C52" s="8"/>
      <c r="D52" s="8"/>
      <c r="E52" s="8"/>
      <c r="F52" s="7"/>
    </row>
  </sheetData>
  <mergeCells count="6">
    <mergeCell ref="B5:F5"/>
    <mergeCell ref="A51:B51"/>
    <mergeCell ref="D1:F1"/>
    <mergeCell ref="D4:F4"/>
    <mergeCell ref="C2:F2"/>
    <mergeCell ref="C3:F3"/>
  </mergeCells>
  <pageMargins left="0.51181102362204722" right="0.31496062992125984" top="0.35433070866141736" bottom="0.35433070866141736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2017-03-29T06:56:16Z</dcterms:modified>
</cp:coreProperties>
</file>